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C:\Users\Natalia\Desktop\ТОРГИ 2026\АГЗ\ПРОДУКТЫ\- печенье,вафли,горох консерв,  компот из сухофр, джем\"/>
    </mc:Choice>
  </mc:AlternateContent>
  <xr:revisionPtr revIDLastSave="0" documentId="13_ncr:1_{64B9EB94-CBC3-49BD-8295-A09A200F937F}" xr6:coauthVersionLast="47" xr6:coauthVersionMax="47" xr10:uidLastSave="{00000000-0000-0000-0000-000000000000}"/>
  <bookViews>
    <workbookView xWindow="18360" yWindow="270" windowWidth="11625" windowHeight="1440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0" i="1" l="1"/>
  <c r="A18" i="1"/>
  <c r="A19" i="1" s="1"/>
  <c r="W19" i="1"/>
  <c r="V19" i="1"/>
  <c r="AA19" i="1" s="1"/>
  <c r="W18" i="1"/>
  <c r="Y18" i="1" s="1"/>
  <c r="V18" i="1"/>
  <c r="AA18" i="1" s="1"/>
  <c r="W17" i="1"/>
  <c r="Y17" i="1" s="1"/>
  <c r="V17" i="1"/>
  <c r="AA17" i="1" s="1"/>
  <c r="W20" i="1"/>
  <c r="V20" i="1"/>
  <c r="AA20" i="1" s="1"/>
  <c r="Y19" i="1" l="1"/>
  <c r="Y20" i="1"/>
  <c r="AA21" i="1"/>
</calcChain>
</file>

<file path=xl/sharedStrings.xml><?xml version="1.0" encoding="utf-8"?>
<sst xmlns="http://schemas.openxmlformats.org/spreadsheetml/2006/main" count="38" uniqueCount="34">
  <si>
    <t>Сформировано в системе СТАР - универсальном сервисе для работы с закупками РФ</t>
  </si>
  <si>
    <t>перейти в СТАР (https://star-pro.ru/)</t>
  </si>
  <si>
    <t>ПРОТОКОЛ_x000D_
ПО ФОРМИРОВАНИЮ НАЧАЛЬНОЙ (МАКСИМАЛЬНОЙ)_x000D_
ЦЕНЫ КОНТРАКТА</t>
  </si>
  <si>
    <t>Используемый метод определения НМЦК с обоснованием: Для расчета цены контракта используется метод сопоставимых рыночных цен (анализ рынка). Расчет производился на основании приказа Министерства экономического развития Российской Федерации от 02.10.2013 № 567 «Об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исполнителем)».</t>
  </si>
  <si>
    <t>предмет контракта</t>
  </si>
  <si>
    <t>№ п/п</t>
  </si>
  <si>
    <t>Наименование товара</t>
  </si>
  <si>
    <t>Ед. изм.</t>
  </si>
  <si>
    <t>Ср. ар. цена за ед. изм., руб._x000D_
 &lt;ц&gt;</t>
  </si>
  <si>
    <t xml:space="preserve">Ср. кв. откл. </t>
  </si>
  <si>
    <t>Коэфф. вариации</t>
  </si>
  <si>
    <t>Н(М)ЦК, руб.</t>
  </si>
  <si>
    <t>Цена за ед. с НДС, руб. / ссылка на контракт 44-ФЗ</t>
  </si>
  <si>
    <t>* При определении Н(М)ЦК, ЦКЕП контракта Заказчиком применяется Приказ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Данный Приказ не учитывает, что применение утвержденных формул определения Н(М)ЦК, ЦКЕП, может привести к формированию цены контракта и цены за единицу товара (работы, услуги) с дробными значениями (количество знаков после запятой превышает 2). Большинство бухгалтерских программ, а также программное обеспечение реестра контрактов не позволяет проводить операции с такими значениями. Поэтому в случае необходимости Заказчиком применяется округление  (вниз) таких показателей.</t>
  </si>
  <si>
    <t>(должность)</t>
  </si>
  <si>
    <t>(подпись/расшифровка подписи)</t>
  </si>
  <si>
    <t>"</t>
  </si>
  <si>
    <t>Ф.И.О Исполнителя:</t>
  </si>
  <si>
    <t xml:space="preserve">Номер контактного телефона: </t>
  </si>
  <si>
    <t>Работник контрактной службы/контрактный управляющий:Литвинова Н.А тел. 8(902)929-57-48</t>
  </si>
  <si>
    <t xml:space="preserve">Кол-во ед. изм </t>
  </si>
  <si>
    <t>ИТОГО,начальная сумма цен указанных единиц, рублей</t>
  </si>
  <si>
    <t>Максимальное значение цены контракта, руб.:</t>
  </si>
  <si>
    <t>.</t>
  </si>
  <si>
    <t>Поставка продуктов питания (бакалея) (г.Красноярск и прилегающие территории) ИНВ СМП)</t>
  </si>
  <si>
    <t>Дата подготовки обоснования НМЦК: 22.09.2025 г.</t>
  </si>
  <si>
    <t>Печенье сладкое</t>
  </si>
  <si>
    <t>Вафли и облатки вафельные</t>
  </si>
  <si>
    <t>Смеси сушеных фруктов (сухой компот)</t>
  </si>
  <si>
    <t>кг</t>
  </si>
  <si>
    <r>
      <rPr>
        <u/>
        <sz val="11"/>
        <color theme="1"/>
        <rFont val="Times New Roman"/>
        <family val="1"/>
        <charset val="204"/>
      </rPr>
      <t>Г</t>
    </r>
    <r>
      <rPr>
        <sz val="11"/>
        <color theme="1"/>
        <rFont val="Times New Roman"/>
        <family val="1"/>
        <charset val="204"/>
      </rPr>
      <t xml:space="preserve">орох, консервированный без уксуса </t>
    </r>
  </si>
  <si>
    <t>https://zakupki.gov.ru/epz/contract/contractCard/common-info.html?reestrNumber=2240401500624000129</t>
  </si>
  <si>
    <t>https://zakupki.gov.ru/epz/contract/contractCard/common-info.html?reestrNumber=2246303264524000276</t>
  </si>
  <si>
    <t>вх 784 от 10.09.2025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</si>
</sst>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rgb="FFFFFFFF"/>
      <name val="Times"/>
      <family val="1"/>
    </font>
    <font>
      <b/>
      <u/>
      <sz val="12"/>
      <color rgb="FFFFFFFF"/>
      <name val="Times"/>
      <family val="1"/>
    </font>
    <font>
      <sz val="12"/>
      <color theme="1"/>
      <name val="Times"/>
      <family val="1"/>
    </font>
    <font>
      <sz val="12"/>
      <color rgb="FF000000"/>
      <name val="Times"/>
      <family val="1"/>
    </font>
    <font>
      <b/>
      <sz val="12"/>
      <color rgb="FF000000"/>
      <name val="Times"/>
      <family val="1"/>
    </font>
    <font>
      <sz val="10"/>
      <color rgb="FF000000"/>
      <name val="Times"/>
      <family val="1"/>
    </font>
    <font>
      <sz val="12"/>
      <color rgb="FF212529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6609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3" fillId="3" borderId="0" xfId="0" applyFont="1" applyFill="1"/>
    <xf numFmtId="0" fontId="4" fillId="0" borderId="3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4" fillId="3" borderId="4" xfId="0" applyNumberFormat="1" applyFont="1" applyFill="1" applyBorder="1" applyAlignment="1">
      <alignment horizontal="left" vertical="top" wrapText="1"/>
    </xf>
    <xf numFmtId="0" fontId="4" fillId="3" borderId="0" xfId="0" applyNumberFormat="1" applyFont="1" applyFill="1" applyAlignment="1">
      <alignment horizontal="left" vertical="top" wrapText="1"/>
    </xf>
    <xf numFmtId="4" fontId="3" fillId="0" borderId="0" xfId="0" applyNumberFormat="1" applyFont="1"/>
    <xf numFmtId="0" fontId="8" fillId="4" borderId="11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4" fillId="0" borderId="3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5" fillId="0" borderId="0" xfId="0" applyNumberFormat="1" applyFont="1" applyAlignment="1">
      <alignment horizontal="left" vertical="center" wrapText="1"/>
    </xf>
    <xf numFmtId="0" fontId="7" fillId="0" borderId="0" xfId="0" applyFont="1" applyAlignment="1"/>
    <xf numFmtId="4" fontId="4" fillId="3" borderId="7" xfId="0" applyNumberFormat="1" applyFont="1" applyFill="1" applyBorder="1" applyAlignment="1">
      <alignment horizontal="center" vertical="center"/>
    </xf>
    <xf numFmtId="4" fontId="4" fillId="3" borderId="9" xfId="0" applyNumberFormat="1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4" fillId="0" borderId="2" xfId="0" applyNumberFormat="1" applyFont="1" applyBorder="1" applyAlignment="1">
      <alignment horizontal="center" wrapText="1"/>
    </xf>
    <xf numFmtId="0" fontId="4" fillId="0" borderId="15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16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4" fillId="3" borderId="6" xfId="0" applyNumberFormat="1" applyFont="1" applyFill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17" xfId="0" applyNumberFormat="1" applyFont="1" applyBorder="1" applyAlignment="1">
      <alignment horizontal="left" vertical="top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/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left" wrapText="1"/>
    </xf>
    <xf numFmtId="0" fontId="1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horizontal="center" vertical="top" wrapText="1"/>
    </xf>
    <xf numFmtId="0" fontId="4" fillId="2" borderId="0" xfId="0" applyNumberFormat="1" applyFont="1" applyFill="1" applyAlignment="1">
      <alignment horizontal="left" vertical="top" wrapText="1"/>
    </xf>
    <xf numFmtId="0" fontId="5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9" fillId="3" borderId="1" xfId="1" applyNumberForma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9" fillId="3" borderId="9" xfId="1" applyNumberForma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64169</xdr:colOff>
      <xdr:row>11</xdr:row>
      <xdr:rowOff>1</xdr:rowOff>
    </xdr:from>
    <xdr:to>
      <xdr:col>23</xdr:col>
      <xdr:colOff>770022</xdr:colOff>
      <xdr:row>15</xdr:row>
      <xdr:rowOff>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10956758" y="2719138"/>
          <a:ext cx="705853" cy="489284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11</xdr:row>
      <xdr:rowOff>0</xdr:rowOff>
    </xdr:from>
    <xdr:to>
      <xdr:col>28</xdr:col>
      <xdr:colOff>19050</xdr:colOff>
      <xdr:row>15</xdr:row>
      <xdr:rowOff>73593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25</xdr:col>
      <xdr:colOff>48127</xdr:colOff>
      <xdr:row>13</xdr:row>
      <xdr:rowOff>0</xdr:rowOff>
    </xdr:from>
    <xdr:to>
      <xdr:col>25</xdr:col>
      <xdr:colOff>625141</xdr:colOff>
      <xdr:row>14</xdr:row>
      <xdr:rowOff>1905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xfrm>
          <a:off x="11782927" y="2807368"/>
          <a:ext cx="577014" cy="27462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184150</xdr:rowOff>
    </xdr:from>
    <xdr:to>
      <xdr:col>24</xdr:col>
      <xdr:colOff>0</xdr:colOff>
      <xdr:row>5</xdr:row>
      <xdr:rowOff>184150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269875" y="2184400"/>
          <a:ext cx="8763000" cy="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1</xdr:col>
      <xdr:colOff>0</xdr:colOff>
      <xdr:row>25</xdr:row>
      <xdr:rowOff>9525</xdr:rowOff>
    </xdr:from>
    <xdr:to>
      <xdr:col>22</xdr:col>
      <xdr:colOff>0</xdr:colOff>
      <xdr:row>25</xdr:row>
      <xdr:rowOff>9525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1</xdr:col>
      <xdr:colOff>0</xdr:colOff>
      <xdr:row>28</xdr:row>
      <xdr:rowOff>9525</xdr:rowOff>
    </xdr:from>
    <xdr:to>
      <xdr:col>22</xdr:col>
      <xdr:colOff>0</xdr:colOff>
      <xdr:row>28</xdr:row>
      <xdr:rowOff>9525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8</xdr:col>
      <xdr:colOff>0</xdr:colOff>
      <xdr:row>32</xdr:row>
      <xdr:rowOff>9525</xdr:rowOff>
    </xdr:from>
    <xdr:to>
      <xdr:col>11</xdr:col>
      <xdr:colOff>38100</xdr:colOff>
      <xdr:row>32</xdr:row>
      <xdr:rowOff>9525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15</xdr:col>
      <xdr:colOff>0</xdr:colOff>
      <xdr:row>32</xdr:row>
      <xdr:rowOff>9525</xdr:rowOff>
    </xdr:from>
    <xdr:to>
      <xdr:col>19</xdr:col>
      <xdr:colOff>352425</xdr:colOff>
      <xdr:row>32</xdr:row>
      <xdr:rowOff>9525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epz/contract/contractCard/common-info.html?reestrNumber=2246303264524000276" TargetMode="External"/><Relationship Id="rId2" Type="http://schemas.openxmlformats.org/officeDocument/2006/relationships/hyperlink" Target="https://zakupki.gov.ru/epz/contract/contractCard/common-info.html?reestrNumber=2240401500624000129" TargetMode="External"/><Relationship Id="rId1" Type="http://schemas.openxmlformats.org/officeDocument/2006/relationships/hyperlink" Target="https://star-pro.r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zakupki.gov.ru/epz/contract/contractCard/common-info.html?reestrNumber=224040142422400008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C58"/>
  <sheetViews>
    <sheetView tabSelected="1" zoomScale="60" zoomScaleNormal="60" workbookViewId="0">
      <selection activeCell="R18" sqref="R18:U18"/>
    </sheetView>
  </sheetViews>
  <sheetFormatPr defaultColWidth="8.85546875" defaultRowHeight="15.75" x14ac:dyDescent="0.25"/>
  <cols>
    <col min="1" max="1" width="4" style="1" customWidth="1"/>
    <col min="2" max="2" width="0.28515625" style="1" customWidth="1"/>
    <col min="3" max="3" width="20.85546875" style="1" customWidth="1"/>
    <col min="4" max="4" width="9.5703125" style="1" customWidth="1"/>
    <col min="5" max="7" width="4.7109375" style="1" customWidth="1"/>
    <col min="8" max="13" width="2.28515625" style="1" customWidth="1"/>
    <col min="14" max="14" width="6.85546875" style="1" customWidth="1"/>
    <col min="15" max="16" width="5.7109375" style="1" customWidth="1"/>
    <col min="17" max="17" width="11" style="1" customWidth="1"/>
    <col min="18" max="20" width="4.140625" style="1" customWidth="1"/>
    <col min="21" max="21" width="9.140625" style="1" customWidth="1"/>
    <col min="22" max="22" width="9.28515625" style="1" customWidth="1"/>
    <col min="23" max="23" width="0.140625" style="1" customWidth="1"/>
    <col min="24" max="24" width="12.140625" style="1" customWidth="1"/>
    <col min="25" max="25" width="0.140625" style="1" customWidth="1"/>
    <col min="26" max="26" width="9.85546875" style="2" customWidth="1"/>
    <col min="27" max="27" width="0.140625" style="1" customWidth="1"/>
    <col min="28" max="28" width="18.140625" style="1" customWidth="1"/>
    <col min="29" max="29" width="2" style="1" customWidth="1"/>
    <col min="30" max="16384" width="8.85546875" style="1"/>
  </cols>
  <sheetData>
    <row r="1" spans="1:29" ht="15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29" ht="16.5" customHeight="1" x14ac:dyDescent="0.2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29" ht="0.75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29" ht="76.150000000000006" customHeight="1" x14ac:dyDescent="0.25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29" ht="48.75" customHeight="1" x14ac:dyDescent="0.25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1:29" ht="18" customHeight="1" x14ac:dyDescent="0.25">
      <c r="C6" s="14" t="s">
        <v>24</v>
      </c>
    </row>
    <row r="7" spans="1:29" ht="1.5" customHeight="1" x14ac:dyDescent="0.25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</row>
    <row r="8" spans="1:29" ht="16.5" customHeight="1" x14ac:dyDescent="0.25">
      <c r="P8" s="42" t="s">
        <v>4</v>
      </c>
      <c r="Q8" s="42"/>
      <c r="R8" s="42"/>
      <c r="S8" s="42"/>
      <c r="T8" s="42"/>
      <c r="U8" s="42"/>
    </row>
    <row r="9" spans="1:29" ht="6" customHeight="1" x14ac:dyDescent="0.25"/>
    <row r="10" spans="1:29" ht="51" customHeight="1" x14ac:dyDescent="0.25">
      <c r="A10" s="49" t="s">
        <v>5</v>
      </c>
      <c r="B10" s="49"/>
      <c r="C10" s="49" t="s">
        <v>6</v>
      </c>
      <c r="D10" s="49" t="s">
        <v>20</v>
      </c>
      <c r="E10" s="49" t="s">
        <v>7</v>
      </c>
      <c r="F10" s="49"/>
      <c r="G10" s="49"/>
      <c r="H10" s="51" t="s">
        <v>31</v>
      </c>
      <c r="I10" s="52"/>
      <c r="J10" s="52"/>
      <c r="K10" s="52"/>
      <c r="L10" s="52"/>
      <c r="M10" s="52"/>
      <c r="N10" s="52"/>
      <c r="O10" s="53" t="s">
        <v>32</v>
      </c>
      <c r="P10" s="54"/>
      <c r="Q10" s="55"/>
      <c r="R10" s="53" t="s">
        <v>33</v>
      </c>
      <c r="S10" s="54"/>
      <c r="T10" s="54"/>
      <c r="U10" s="55"/>
      <c r="V10" s="49" t="s">
        <v>8</v>
      </c>
      <c r="W10" s="31" t="s">
        <v>9</v>
      </c>
      <c r="X10" s="31"/>
      <c r="Y10" s="31" t="s">
        <v>10</v>
      </c>
      <c r="Z10" s="31"/>
      <c r="AA10" s="31" t="s">
        <v>11</v>
      </c>
      <c r="AB10" s="31"/>
      <c r="AC10" s="32"/>
    </row>
    <row r="11" spans="1:29" ht="0.75" customHeight="1" x14ac:dyDescent="0.25">
      <c r="A11" s="49"/>
      <c r="B11" s="49"/>
      <c r="C11" s="49"/>
      <c r="D11" s="49"/>
      <c r="E11" s="49"/>
      <c r="F11" s="49"/>
      <c r="G11" s="49"/>
      <c r="H11" s="49" t="s">
        <v>12</v>
      </c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3"/>
      <c r="X11" s="4"/>
      <c r="Y11" s="31"/>
      <c r="Z11" s="31"/>
      <c r="AA11" s="11"/>
      <c r="AB11" s="33"/>
      <c r="AC11" s="34"/>
    </row>
    <row r="12" spans="1:29" ht="6" customHeight="1" x14ac:dyDescent="0.25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36"/>
      <c r="X12" s="30"/>
      <c r="Y12" s="31"/>
      <c r="Z12" s="31"/>
      <c r="AA12" s="35"/>
      <c r="AB12" s="33"/>
      <c r="AC12" s="34"/>
    </row>
    <row r="13" spans="1:29" ht="0.75" customHeight="1" x14ac:dyDescent="0.25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36"/>
      <c r="X13" s="30"/>
      <c r="Y13" s="3"/>
      <c r="Z13" s="5"/>
      <c r="AA13" s="35"/>
      <c r="AB13" s="33"/>
      <c r="AC13" s="34"/>
    </row>
    <row r="14" spans="1:29" ht="21.75" customHeight="1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36"/>
      <c r="X14" s="30"/>
      <c r="Y14" s="3"/>
      <c r="Z14" s="6"/>
      <c r="AA14" s="35"/>
      <c r="AB14" s="33"/>
      <c r="AC14" s="34"/>
    </row>
    <row r="15" spans="1:29" ht="10.15" customHeight="1" x14ac:dyDescent="0.25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36"/>
      <c r="X15" s="30"/>
      <c r="Y15" s="36"/>
      <c r="Z15" s="37"/>
      <c r="AA15" s="35"/>
      <c r="AB15" s="33"/>
      <c r="AC15" s="34"/>
    </row>
    <row r="16" spans="1:29" ht="19.5" customHeight="1" x14ac:dyDescent="0.25">
      <c r="A16" s="49"/>
      <c r="B16" s="49"/>
      <c r="C16" s="50"/>
      <c r="D16" s="50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36"/>
      <c r="X16" s="30"/>
      <c r="Y16" s="36"/>
      <c r="Z16" s="37"/>
      <c r="AA16" s="12"/>
      <c r="AB16" s="38"/>
      <c r="AC16" s="39"/>
    </row>
    <row r="17" spans="1:29" ht="40.5" customHeight="1" x14ac:dyDescent="0.25">
      <c r="A17" s="19">
        <v>1</v>
      </c>
      <c r="B17" s="20"/>
      <c r="C17" s="8" t="s">
        <v>26</v>
      </c>
      <c r="D17" s="9">
        <v>1</v>
      </c>
      <c r="E17" s="21" t="s">
        <v>29</v>
      </c>
      <c r="F17" s="22"/>
      <c r="G17" s="23"/>
      <c r="H17" s="24">
        <v>146.27000000000001</v>
      </c>
      <c r="I17" s="25"/>
      <c r="J17" s="25"/>
      <c r="K17" s="25"/>
      <c r="L17" s="25"/>
      <c r="M17" s="25"/>
      <c r="N17" s="26"/>
      <c r="O17" s="24">
        <v>189.74797000000001</v>
      </c>
      <c r="P17" s="25"/>
      <c r="Q17" s="26"/>
      <c r="R17" s="24">
        <v>179</v>
      </c>
      <c r="S17" s="25"/>
      <c r="T17" s="25"/>
      <c r="U17" s="26"/>
      <c r="V17" s="15">
        <f t="shared" ref="V17:V19" si="0">(R17+O17+H17)/3</f>
        <v>171.67265666666665</v>
      </c>
      <c r="W17" s="16">
        <f t="shared" ref="W17:W19" si="1">STDEV(H17,O17,R17)</f>
        <v>22.646212466406904</v>
      </c>
      <c r="X17" s="17"/>
      <c r="Y17" s="16">
        <f t="shared" ref="Y17:Y19" si="2">W17/V17*100</f>
        <v>13.191508133050331</v>
      </c>
      <c r="Z17" s="17"/>
      <c r="AA17" s="16">
        <f t="shared" ref="AA17:AA19" si="3">V17*D17</f>
        <v>171.67265666666665</v>
      </c>
      <c r="AB17" s="18"/>
      <c r="AC17" s="17"/>
    </row>
    <row r="18" spans="1:29" ht="40.5" customHeight="1" x14ac:dyDescent="0.25">
      <c r="A18" s="19">
        <f>A17+1</f>
        <v>2</v>
      </c>
      <c r="B18" s="20"/>
      <c r="C18" s="8" t="s">
        <v>27</v>
      </c>
      <c r="D18" s="9">
        <v>1</v>
      </c>
      <c r="E18" s="21" t="s">
        <v>29</v>
      </c>
      <c r="F18" s="22"/>
      <c r="G18" s="23"/>
      <c r="H18" s="24">
        <v>191.12569999999999</v>
      </c>
      <c r="I18" s="25"/>
      <c r="J18" s="25"/>
      <c r="K18" s="25"/>
      <c r="L18" s="25"/>
      <c r="M18" s="25"/>
      <c r="N18" s="26"/>
      <c r="O18" s="24">
        <v>214.49770000000001</v>
      </c>
      <c r="P18" s="25"/>
      <c r="Q18" s="26"/>
      <c r="R18" s="24">
        <v>315</v>
      </c>
      <c r="S18" s="25"/>
      <c r="T18" s="25"/>
      <c r="U18" s="26"/>
      <c r="V18" s="15">
        <f t="shared" si="0"/>
        <v>240.20779999999999</v>
      </c>
      <c r="W18" s="16">
        <f t="shared" si="1"/>
        <v>65.817683654395083</v>
      </c>
      <c r="X18" s="17"/>
      <c r="Y18" s="16">
        <f t="shared" si="2"/>
        <v>27.40031075360379</v>
      </c>
      <c r="Z18" s="17"/>
      <c r="AA18" s="16">
        <f t="shared" si="3"/>
        <v>240.20779999999999</v>
      </c>
      <c r="AB18" s="18"/>
      <c r="AC18" s="17"/>
    </row>
    <row r="19" spans="1:29" ht="40.5" customHeight="1" x14ac:dyDescent="0.25">
      <c r="A19" s="19">
        <f t="shared" ref="A19" si="4">A18+1</f>
        <v>3</v>
      </c>
      <c r="B19" s="20"/>
      <c r="C19" s="8" t="s">
        <v>30</v>
      </c>
      <c r="D19" s="9">
        <v>1</v>
      </c>
      <c r="E19" s="21" t="s">
        <v>29</v>
      </c>
      <c r="F19" s="22"/>
      <c r="G19" s="23"/>
      <c r="H19" s="24">
        <v>156.74799999999999</v>
      </c>
      <c r="I19" s="25"/>
      <c r="J19" s="25"/>
      <c r="K19" s="25"/>
      <c r="L19" s="25"/>
      <c r="M19" s="25"/>
      <c r="N19" s="26"/>
      <c r="O19" s="24">
        <v>142.99572000000001</v>
      </c>
      <c r="P19" s="25"/>
      <c r="Q19" s="26"/>
      <c r="R19" s="24">
        <v>198</v>
      </c>
      <c r="S19" s="25"/>
      <c r="T19" s="25"/>
      <c r="U19" s="26"/>
      <c r="V19" s="15">
        <f t="shared" si="0"/>
        <v>165.91457333333332</v>
      </c>
      <c r="W19" s="16">
        <f t="shared" si="1"/>
        <v>28.624941128081478</v>
      </c>
      <c r="X19" s="17"/>
      <c r="Y19" s="16">
        <f t="shared" si="2"/>
        <v>17.252819058017334</v>
      </c>
      <c r="Z19" s="17"/>
      <c r="AA19" s="16">
        <f t="shared" si="3"/>
        <v>165.91457333333332</v>
      </c>
      <c r="AB19" s="18"/>
      <c r="AC19" s="17"/>
    </row>
    <row r="20" spans="1:29" ht="40.5" customHeight="1" x14ac:dyDescent="0.25">
      <c r="A20" s="19">
        <f t="shared" ref="A20" si="5">A19+1</f>
        <v>4</v>
      </c>
      <c r="B20" s="20"/>
      <c r="C20" s="8" t="s">
        <v>28</v>
      </c>
      <c r="D20" s="9">
        <v>1</v>
      </c>
      <c r="E20" s="21" t="s">
        <v>29</v>
      </c>
      <c r="F20" s="22"/>
      <c r="G20" s="23"/>
      <c r="H20" s="24">
        <v>144.37299999999999</v>
      </c>
      <c r="I20" s="25"/>
      <c r="J20" s="25"/>
      <c r="K20" s="25"/>
      <c r="L20" s="25"/>
      <c r="M20" s="25"/>
      <c r="N20" s="26"/>
      <c r="O20" s="24">
        <v>167.74545000000001</v>
      </c>
      <c r="P20" s="25"/>
      <c r="Q20" s="26"/>
      <c r="R20" s="24">
        <v>160</v>
      </c>
      <c r="S20" s="25"/>
      <c r="T20" s="25"/>
      <c r="U20" s="26"/>
      <c r="V20" s="15">
        <f t="shared" ref="V20" si="6">(R20+O20+H20)/3</f>
        <v>157.37281666666667</v>
      </c>
      <c r="W20" s="16">
        <f t="shared" ref="W20" si="7">STDEV(H20,O20,R20)</f>
        <v>11.90564672543384</v>
      </c>
      <c r="X20" s="17"/>
      <c r="Y20" s="16">
        <f t="shared" ref="Y20" si="8">W20/V20*100</f>
        <v>7.5652498173501836</v>
      </c>
      <c r="Z20" s="17"/>
      <c r="AA20" s="16">
        <f t="shared" ref="AA20" si="9">V20*D20</f>
        <v>157.37281666666667</v>
      </c>
      <c r="AB20" s="18"/>
      <c r="AC20" s="17"/>
    </row>
    <row r="21" spans="1:29" ht="18.75" customHeight="1" x14ac:dyDescent="0.25">
      <c r="B21" s="40" t="s">
        <v>21</v>
      </c>
      <c r="C21" s="40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27">
        <f>SUM(AA20:AC20)</f>
        <v>157.37281666666667</v>
      </c>
      <c r="AB21" s="27"/>
      <c r="AC21" s="7"/>
    </row>
    <row r="22" spans="1:29" ht="18.75" customHeight="1" x14ac:dyDescent="0.25">
      <c r="B22" s="13"/>
      <c r="C22" s="40" t="s">
        <v>22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10"/>
      <c r="AB22" s="10">
        <v>60000</v>
      </c>
      <c r="AC22" s="7"/>
    </row>
    <row r="23" spans="1:29" ht="18.75" customHeight="1" x14ac:dyDescent="0.25">
      <c r="B23" s="13"/>
      <c r="C23" s="13"/>
      <c r="V23" s="7"/>
      <c r="AA23" s="10"/>
      <c r="AB23" s="10"/>
      <c r="AC23" s="7"/>
    </row>
    <row r="24" spans="1:29" ht="52.15" customHeight="1" x14ac:dyDescent="0.25">
      <c r="B24" s="28" t="s">
        <v>13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</row>
    <row r="25" spans="1:29" ht="46.5" customHeight="1" x14ac:dyDescent="0.25">
      <c r="B25" s="29" t="s">
        <v>19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</row>
    <row r="26" spans="1:29" ht="1.5" customHeight="1" x14ac:dyDescent="0.25"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</row>
    <row r="27" spans="1:29" ht="16.5" customHeight="1" x14ac:dyDescent="0.25">
      <c r="K27" s="42" t="s">
        <v>14</v>
      </c>
      <c r="L27" s="42"/>
      <c r="M27" s="42"/>
      <c r="N27" s="42"/>
      <c r="O27" s="42"/>
      <c r="P27" s="42"/>
    </row>
    <row r="28" spans="1:29" ht="18" customHeight="1" x14ac:dyDescent="0.25"/>
    <row r="29" spans="1:29" ht="1.5" customHeight="1" x14ac:dyDescent="0.25"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1:29" ht="17.25" customHeight="1" x14ac:dyDescent="0.25">
      <c r="F30" s="30" t="s">
        <v>15</v>
      </c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</row>
    <row r="31" spans="1:29" ht="9" customHeight="1" x14ac:dyDescent="0.25">
      <c r="B31" s="43" t="s">
        <v>25</v>
      </c>
      <c r="C31" s="43"/>
      <c r="D31" s="43"/>
      <c r="E31" s="43"/>
      <c r="F31" s="43"/>
      <c r="H31" s="43" t="s">
        <v>16</v>
      </c>
      <c r="I31" s="43"/>
      <c r="L31" s="43" t="s">
        <v>16</v>
      </c>
      <c r="M31" s="43"/>
    </row>
    <row r="32" spans="1:29" ht="8.25" customHeight="1" x14ac:dyDescent="0.25">
      <c r="B32" s="43"/>
      <c r="C32" s="43"/>
      <c r="D32" s="43"/>
      <c r="E32" s="43"/>
      <c r="F32" s="43"/>
      <c r="H32" s="43"/>
      <c r="I32" s="43"/>
      <c r="L32" s="43"/>
      <c r="M32" s="43"/>
    </row>
    <row r="33" spans="2:20" ht="1.5" customHeight="1" x14ac:dyDescent="0.25">
      <c r="B33" s="43"/>
      <c r="C33" s="43"/>
      <c r="D33" s="43"/>
      <c r="E33" s="43"/>
      <c r="F33" s="43"/>
      <c r="I33" s="30"/>
      <c r="J33" s="30"/>
      <c r="K33" s="30"/>
      <c r="L33" s="30"/>
      <c r="P33" s="30"/>
      <c r="Q33" s="30"/>
      <c r="R33" s="30"/>
      <c r="S33" s="30"/>
      <c r="T33" s="30"/>
    </row>
    <row r="34" spans="2:20" ht="3.75" customHeight="1" x14ac:dyDescent="0.25"/>
    <row r="35" spans="2:20" ht="18" customHeight="1" x14ac:dyDescent="0.25">
      <c r="B35" s="43" t="s">
        <v>17</v>
      </c>
      <c r="C35" s="43"/>
      <c r="D35" s="43"/>
    </row>
    <row r="36" spans="2:20" ht="18" customHeight="1" x14ac:dyDescent="0.25">
      <c r="B36" s="43" t="s">
        <v>18</v>
      </c>
      <c r="C36" s="43"/>
      <c r="D36" s="43"/>
    </row>
    <row r="37" spans="2:20" ht="6.75" customHeight="1" x14ac:dyDescent="0.25"/>
    <row r="58" spans="8:8" x14ac:dyDescent="0.25">
      <c r="H58" s="1" t="s">
        <v>23</v>
      </c>
    </row>
  </sheetData>
  <mergeCells count="75">
    <mergeCell ref="B7:X7"/>
    <mergeCell ref="P8:U8"/>
    <mergeCell ref="A10:B16"/>
    <mergeCell ref="C10:C16"/>
    <mergeCell ref="D10:D16"/>
    <mergeCell ref="E10:G16"/>
    <mergeCell ref="H10:N10"/>
    <mergeCell ref="O10:Q10"/>
    <mergeCell ref="H11:U16"/>
    <mergeCell ref="R10:U10"/>
    <mergeCell ref="V10:V16"/>
    <mergeCell ref="W10:X10"/>
    <mergeCell ref="W12:W16"/>
    <mergeCell ref="X12:X16"/>
    <mergeCell ref="A1:AC1"/>
    <mergeCell ref="A2:AC2"/>
    <mergeCell ref="A3:AC3"/>
    <mergeCell ref="A4:AC4"/>
    <mergeCell ref="A5:AC5"/>
    <mergeCell ref="K27:P27"/>
    <mergeCell ref="B35:D35"/>
    <mergeCell ref="B36:D36"/>
    <mergeCell ref="B29:V29"/>
    <mergeCell ref="F30:S30"/>
    <mergeCell ref="B31:F33"/>
    <mergeCell ref="H31:I32"/>
    <mergeCell ref="L31:M32"/>
    <mergeCell ref="I33:L33"/>
    <mergeCell ref="P33:T33"/>
    <mergeCell ref="AA21:AB21"/>
    <mergeCell ref="B24:AC24"/>
    <mergeCell ref="B25:R25"/>
    <mergeCell ref="B26:V26"/>
    <mergeCell ref="Y10:Z12"/>
    <mergeCell ref="AA10:AC10"/>
    <mergeCell ref="AB11:AC11"/>
    <mergeCell ref="AA12:AA15"/>
    <mergeCell ref="AB12:AC15"/>
    <mergeCell ref="Y15:Y16"/>
    <mergeCell ref="Z15:Z16"/>
    <mergeCell ref="AB16:AC16"/>
    <mergeCell ref="B21:Z21"/>
    <mergeCell ref="C22:Z22"/>
    <mergeCell ref="W20:X20"/>
    <mergeCell ref="Y20:Z20"/>
    <mergeCell ref="AA20:AC20"/>
    <mergeCell ref="A20:B20"/>
    <mergeCell ref="E20:G20"/>
    <mergeCell ref="H20:N20"/>
    <mergeCell ref="O20:Q20"/>
    <mergeCell ref="R20:U20"/>
    <mergeCell ref="W17:X17"/>
    <mergeCell ref="Y17:Z17"/>
    <mergeCell ref="AA17:AC17"/>
    <mergeCell ref="A18:B18"/>
    <mergeCell ref="E18:G18"/>
    <mergeCell ref="H18:N18"/>
    <mergeCell ref="O18:Q18"/>
    <mergeCell ref="R18:U18"/>
    <mergeCell ref="W18:X18"/>
    <mergeCell ref="Y18:Z18"/>
    <mergeCell ref="AA18:AC18"/>
    <mergeCell ref="A17:B17"/>
    <mergeCell ref="E17:G17"/>
    <mergeCell ref="H17:N17"/>
    <mergeCell ref="O17:Q17"/>
    <mergeCell ref="R17:U17"/>
    <mergeCell ref="W19:X19"/>
    <mergeCell ref="Y19:Z19"/>
    <mergeCell ref="AA19:AC19"/>
    <mergeCell ref="A19:B19"/>
    <mergeCell ref="E19:G19"/>
    <mergeCell ref="H19:N19"/>
    <mergeCell ref="O19:Q19"/>
    <mergeCell ref="R19:U19"/>
  </mergeCells>
  <hyperlinks>
    <hyperlink ref="A2" r:id="rId1" xr:uid="{00000000-0004-0000-0000-000000000000}"/>
    <hyperlink ref="H10" r:id="rId2" xr:uid="{577182CD-2B34-4E0E-ADC9-49C1573B3F64}"/>
    <hyperlink ref="O10" r:id="rId3" xr:uid="{72647A26-1FA9-4CB6-8D14-9467394C50DD}"/>
    <hyperlink ref="R10" r:id="rId4" display="https://zakupki.gov.ru/epz/contract/contractCard/common-info.html?reestrNumber=2240401424224000085" xr:uid="{E332FDFB-C107-460D-9B1A-77B182526299}"/>
  </hyperlinks>
  <pageMargins left="0.11811023622047245" right="0.11811023622047245" top="0.15748031496062992" bottom="0" header="0.31496062992125984" footer="0.31496062992125984"/>
  <pageSetup paperSize="9" scale="70" orientation="landscape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Benq</dc:creator>
  <cp:lastModifiedBy>Natalia</cp:lastModifiedBy>
  <cp:lastPrinted>2020-10-26T04:51:49Z</cp:lastPrinted>
  <dcterms:created xsi:type="dcterms:W3CDTF">2019-07-24T06:48:33Z</dcterms:created>
  <dcterms:modified xsi:type="dcterms:W3CDTF">2025-09-29T05:53:12Z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15.2.10.0</vt:lpwstr>
  </property>
</Properties>
</file>